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0" windowWidth="9420" windowHeight="3105" activeTab="1"/>
  </bookViews>
  <sheets>
    <sheet name="2022" sheetId="2" r:id="rId1"/>
    <sheet name="2023-2024" sheetId="3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59" i="2" l="1"/>
  <c r="C64" i="2"/>
  <c r="C60" i="2" l="1"/>
  <c r="C62" i="2" l="1"/>
  <c r="D22" i="3" l="1"/>
  <c r="C22" i="3"/>
  <c r="C57" i="2" l="1"/>
  <c r="C56" i="2" s="1"/>
  <c r="C43" i="2" l="1"/>
  <c r="C75" i="2" l="1"/>
  <c r="C74" i="2" s="1"/>
  <c r="C21" i="2" l="1"/>
  <c r="D58" i="3" l="1"/>
  <c r="D57" i="3" s="1"/>
  <c r="C58" i="3"/>
  <c r="C57" i="3" s="1"/>
  <c r="D64" i="3" l="1"/>
  <c r="D63" i="3" s="1"/>
  <c r="C64" i="3"/>
  <c r="C63" i="3" s="1"/>
  <c r="D61" i="3"/>
  <c r="D60" i="3" s="1"/>
  <c r="C61" i="3"/>
  <c r="D53" i="3"/>
  <c r="C53" i="3"/>
  <c r="D52" i="3"/>
  <c r="C52" i="3"/>
  <c r="D50" i="3"/>
  <c r="D49" i="3" s="1"/>
  <c r="D48" i="3" s="1"/>
  <c r="C50" i="3"/>
  <c r="C49" i="3"/>
  <c r="C48" i="3" s="1"/>
  <c r="D46" i="3"/>
  <c r="C46" i="3"/>
  <c r="D44" i="3"/>
  <c r="C44" i="3"/>
  <c r="D42" i="3"/>
  <c r="C42" i="3"/>
  <c r="D40" i="3"/>
  <c r="C40" i="3"/>
  <c r="D36" i="3"/>
  <c r="C36" i="3"/>
  <c r="D34" i="3"/>
  <c r="C34" i="3"/>
  <c r="D31" i="3"/>
  <c r="C31" i="3"/>
  <c r="D28" i="3"/>
  <c r="D27" i="3" s="1"/>
  <c r="C28" i="3"/>
  <c r="C27" i="3" s="1"/>
  <c r="D21" i="3"/>
  <c r="C21" i="3"/>
  <c r="D16" i="3"/>
  <c r="D15" i="3" s="1"/>
  <c r="C16" i="3"/>
  <c r="C15" i="3" s="1"/>
  <c r="D33" i="3" l="1"/>
  <c r="D30" i="3"/>
  <c r="C33" i="3"/>
  <c r="C30" i="3" s="1"/>
  <c r="D39" i="3"/>
  <c r="C60" i="3"/>
  <c r="C56" i="3" s="1"/>
  <c r="C55" i="3" s="1"/>
  <c r="D56" i="3"/>
  <c r="D55" i="3" s="1"/>
  <c r="C39" i="3"/>
  <c r="C38" i="3" s="1"/>
  <c r="D14" i="3" l="1"/>
  <c r="D66" i="3" s="1"/>
  <c r="D38" i="3"/>
  <c r="C14" i="3"/>
  <c r="C66" i="3" s="1"/>
  <c r="C66" i="2" l="1"/>
  <c r="C72" i="2" l="1"/>
  <c r="C71" i="2" s="1"/>
  <c r="C69" i="2"/>
  <c r="C45" i="2"/>
  <c r="C30" i="2"/>
  <c r="C49" i="2"/>
  <c r="C48" i="2" s="1"/>
  <c r="C47" i="2" s="1"/>
  <c r="C52" i="2"/>
  <c r="C51" i="2" s="1"/>
  <c r="C39" i="2"/>
  <c r="C41" i="2"/>
  <c r="C15" i="2"/>
  <c r="C14" i="2" s="1"/>
  <c r="C33" i="2"/>
  <c r="C35" i="2"/>
  <c r="C27" i="2"/>
  <c r="C26" i="2" s="1"/>
  <c r="C20" i="2"/>
  <c r="C55" i="2" l="1"/>
  <c r="C54" i="2" s="1"/>
  <c r="C38" i="2"/>
  <c r="C37" i="2" s="1"/>
  <c r="C32" i="2"/>
  <c r="C29" i="2" s="1"/>
  <c r="C13" i="2" s="1"/>
  <c r="C77" i="2" l="1"/>
</calcChain>
</file>

<file path=xl/sharedStrings.xml><?xml version="1.0" encoding="utf-8"?>
<sst xmlns="http://schemas.openxmlformats.org/spreadsheetml/2006/main" count="266" uniqueCount="159">
  <si>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</si>
  <si>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</si>
  <si>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</si>
  <si>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</si>
  <si>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</si>
  <si>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</si>
  <si>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</si>
  <si>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</si>
  <si>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</si>
  <si>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</si>
  <si>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</si>
  <si>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</si>
  <si>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</si>
  <si>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</si>
  <si>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</si>
  <si>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</si>
  <si>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</si>
  <si>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</si>
  <si>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</si>
  <si>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</si>
  <si>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</si>
  <si>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</si>
  <si>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</si>
  <si>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</si>
  <si>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</si>
  <si>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</si>
  <si>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</si>
  <si>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</si>
  <si>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</si>
  <si>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</si>
  <si>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</si>
  <si>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</si>
  <si>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</si>
  <si>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</si>
  <si>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</si>
  <si>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</si>
  <si>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</si>
  <si>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</si>
  <si>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</si>
  <si>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</si>
  <si>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</si>
  <si>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</si>
  <si>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</si>
  <si>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</si>
  <si>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</si>
  <si>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</si>
  <si>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</si>
  <si>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</si>
  <si>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</si>
  <si>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</si>
  <si>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</si>
  <si>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</si>
  <si>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</si>
  <si>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</si>
  <si>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</si>
  <si>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</si>
  <si>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</si>
  <si>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</si>
  <si>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</si>
  <si>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</si>
  <si>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</si>
  <si>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</si>
  <si>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</si>
  <si>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</si>
  <si>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</si>
  <si>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</si>
  <si>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</si>
  <si>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</si>
  <si>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</si>
  <si>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</si>
  <si>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</si>
  <si>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</si>
  <si>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</si>
  <si>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</si>
  <si>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</si>
  <si>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</si>
  <si>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</si>
  <si>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</si>
  <si>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</si>
  <si>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</si>
  <si>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</si>
  <si>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</si>
  <si>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</si>
  <si>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</si>
  <si>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</si>
  <si>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</si>
  <si>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</si>
  <si>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</si>
  <si>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</si>
  <si>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</si>
  <si>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</si>
  <si>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</si>
  <si>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</si>
  <si>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</si>
  <si>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</si>
  <si>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</si>
  <si>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</si>
  <si>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</si>
  <si>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 xml:space="preserve"> 000 2 02 03000 00 0000 150</t>
  </si>
  <si>
    <t xml:space="preserve"> 000 2 02 03024 00 0000 150</t>
  </si>
  <si>
    <t>000 2 02 03024 13 0000 150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</si>
  <si>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</si>
  <si>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</si>
  <si>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</si>
  <si>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</si>
  <si>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000 2 02 02000 00 0000 150</t>
  </si>
  <si>
    <t>000 2 02 02999 00 0000 150</t>
  </si>
  <si>
    <t>000 2 02 02999 13 0000 150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</si>
  <si>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</si>
  <si>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</si>
  <si>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</si>
  <si>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</si>
  <si>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</si>
  <si>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</si>
  <si>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</si>
  <si>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</si>
  <si>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</si>
  <si>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</si>
  <si>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</si>
  <si>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</si>
  <si>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</si>
  <si>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000 2 07 05000 13 0000 150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</si>
  <si>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</si>
  <si>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</si>
  <si>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</si>
  <si>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</si>
  <si>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</si>
  <si>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</si>
  <si>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</si>
  <si>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 xml:space="preserve"> 000 1 14 06010 00 0000 430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</si>
  <si>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</si>
  <si>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</si>
  <si>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</si>
  <si>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</si>
  <si>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поселения от   .11.2021 г. № 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</si>
  <si>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</si>
  <si>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>2023 год Сумма, тыс. руб.</t>
  </si>
  <si>
    <t>2024 год Сумма, тыс.  руб.</t>
  </si>
  <si>
    <t xml:space="preserve">                                      "Тайшетское городское поселение" на плановый период  2023 и 2024 годов                                                                                                                               </t>
  </si>
  <si>
    <t xml:space="preserve">делопроизводству администрации </t>
  </si>
  <si>
    <t>Тайшетского городского поселения -</t>
  </si>
  <si>
    <t>"Приложение № 1 к решению</t>
  </si>
  <si>
    <t>"</t>
  </si>
  <si>
    <t>поселения от  23.12.2021 г. № 262</t>
  </si>
  <si>
    <t xml:space="preserve">поселения от   .01.2022 г. № </t>
  </si>
  <si>
    <t>Субсидии бюджетам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</si>
  <si>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</si>
  <si>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</si>
  <si>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000 2 02 25178 13 0000 150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</si>
  <si>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</si>
  <si>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</si>
  <si>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</si>
  <si>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</si>
  <si>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</si>
  <si>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</si>
  <si>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</si>
  <si>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</si>
  <si>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"Приложение № 2 к решению</t>
  </si>
  <si>
    <t>Приложение № 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</si>
</sst>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165" fontId="5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9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wrapText="1"/>
    </xf>
    <xf numFmtId="0" fontId="5" fillId="0" borderId="3" xfId="0" applyNumberFormat="1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Border="1" applyAlignment="1"/>
    <xf numFmtId="0" fontId="5" fillId="0" borderId="3" xfId="0" applyFont="1" applyBorder="1" applyAlignment="1"/>
    <xf numFmtId="0" fontId="5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2" fillId="0" borderId="0" xfId="0" applyFont="1"/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13" fillId="0" borderId="0" xfId="0" applyFont="1"/>
    <xf numFmtId="0" fontId="5" fillId="0" borderId="3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/>
    <xf numFmtId="0" fontId="3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/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0" borderId="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8"/>
  <sheetViews>
    <sheetView view="pageBreakPreview" topLeftCell="A49" zoomScale="90" zoomScaleNormal="75" zoomScaleSheetLayoutView="90" workbookViewId="0">
      <selection activeCell="I11" sqref="I11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69</v>
      </c>
    </row>
    <row r="2" spans="1:24" x14ac:dyDescent="0.2">
      <c r="B2" t="s">
        <v>6</v>
      </c>
    </row>
    <row r="3" spans="1:24" x14ac:dyDescent="0.2">
      <c r="B3" t="s">
        <v>144</v>
      </c>
    </row>
    <row r="5" spans="1:24" x14ac:dyDescent="0.2">
      <c r="B5" t="s">
        <v>141</v>
      </c>
    </row>
    <row r="6" spans="1:24" x14ac:dyDescent="0.2">
      <c r="B6" t="s">
        <v>6</v>
      </c>
    </row>
    <row r="7" spans="1:24" x14ac:dyDescent="0.2">
      <c r="B7" t="s">
        <v>143</v>
      </c>
    </row>
    <row r="8" spans="1:24" ht="17.25" customHeight="1" x14ac:dyDescent="0.25">
      <c r="A8" s="61" t="s">
        <v>93</v>
      </c>
      <c r="B8" s="61"/>
      <c r="C8" s="61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.25" customHeight="1" x14ac:dyDescent="0.25">
      <c r="A9" s="4" t="s">
        <v>135</v>
      </c>
      <c r="B9" s="18"/>
      <c r="C9" s="4"/>
      <c r="D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customHeight="1" x14ac:dyDescent="0.2">
      <c r="A10" s="62" t="s">
        <v>7</v>
      </c>
      <c r="B10" s="62" t="s">
        <v>36</v>
      </c>
      <c r="C10" s="62" t="s">
        <v>111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8" customHeight="1" x14ac:dyDescent="0.2">
      <c r="A11" s="63"/>
      <c r="B11" s="62"/>
      <c r="C11" s="64"/>
      <c r="D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x14ac:dyDescent="0.2">
      <c r="A12" s="57">
        <v>1</v>
      </c>
      <c r="B12" s="57">
        <v>2</v>
      </c>
      <c r="C12" s="57">
        <v>3</v>
      </c>
      <c r="D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1" t="s">
        <v>8</v>
      </c>
      <c r="B13" s="47" t="s">
        <v>19</v>
      </c>
      <c r="C13" s="22">
        <f>C14+C20+C29+C37+C47+C26+C51</f>
        <v>147148.70000000001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6.25" customHeight="1" x14ac:dyDescent="0.2">
      <c r="A14" s="21" t="s">
        <v>2</v>
      </c>
      <c r="B14" s="47" t="s">
        <v>20</v>
      </c>
      <c r="C14" s="22">
        <f>C15</f>
        <v>79330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">
      <c r="A15" s="21" t="s">
        <v>1</v>
      </c>
      <c r="B15" s="47" t="s">
        <v>21</v>
      </c>
      <c r="C15" s="22">
        <f>C17+C16+C18+C19</f>
        <v>79330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84.75" customHeight="1" x14ac:dyDescent="0.2">
      <c r="A16" s="23" t="s">
        <v>9</v>
      </c>
      <c r="B16" s="6" t="s">
        <v>22</v>
      </c>
      <c r="C16" s="24">
        <v>77697</v>
      </c>
      <c r="D16" s="12"/>
      <c r="F16" s="2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0.5" customHeight="1" x14ac:dyDescent="0.25">
      <c r="A17" s="19" t="s">
        <v>18</v>
      </c>
      <c r="B17" s="6" t="s">
        <v>23</v>
      </c>
      <c r="C17" s="24">
        <v>220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8.75" customHeight="1" x14ac:dyDescent="0.25">
      <c r="A18" s="19" t="s">
        <v>17</v>
      </c>
      <c r="B18" s="6" t="s">
        <v>24</v>
      </c>
      <c r="C18" s="24">
        <v>456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" customFormat="1" ht="91.5" customHeight="1" x14ac:dyDescent="0.25">
      <c r="A19" s="26" t="s">
        <v>42</v>
      </c>
      <c r="B19" s="6" t="s">
        <v>37</v>
      </c>
      <c r="C19" s="24">
        <v>957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47.25" x14ac:dyDescent="0.25">
      <c r="A20" s="20" t="s">
        <v>38</v>
      </c>
      <c r="B20" s="47" t="s">
        <v>39</v>
      </c>
      <c r="C20" s="22">
        <f>C21</f>
        <v>12996.5</v>
      </c>
      <c r="D20" s="1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47.25" x14ac:dyDescent="0.25">
      <c r="A21" s="19" t="s">
        <v>40</v>
      </c>
      <c r="B21" s="6" t="s">
        <v>41</v>
      </c>
      <c r="C21" s="24">
        <f>C22+C23+C24+C25</f>
        <v>12996.5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7.25" x14ac:dyDescent="0.25">
      <c r="A22" s="19" t="s">
        <v>94</v>
      </c>
      <c r="B22" s="6" t="s">
        <v>95</v>
      </c>
      <c r="C22" s="24">
        <v>5876.1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115</v>
      </c>
      <c r="B23" s="6" t="s">
        <v>112</v>
      </c>
      <c r="C23" s="24">
        <v>32.5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116</v>
      </c>
      <c r="B24" s="6" t="s">
        <v>113</v>
      </c>
      <c r="C24" s="24">
        <v>7824.7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117</v>
      </c>
      <c r="B25" s="6" t="s">
        <v>114</v>
      </c>
      <c r="C25" s="24">
        <v>-736.8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7" customHeight="1" x14ac:dyDescent="0.25">
      <c r="A26" s="20" t="s">
        <v>46</v>
      </c>
      <c r="B26" s="47" t="s">
        <v>47</v>
      </c>
      <c r="C26" s="22">
        <f>C27</f>
        <v>15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6.25" customHeight="1" x14ac:dyDescent="0.25">
      <c r="A27" s="19" t="s">
        <v>45</v>
      </c>
      <c r="B27" s="6" t="s">
        <v>48</v>
      </c>
      <c r="C27" s="24">
        <f>C28</f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4.75" customHeight="1" x14ac:dyDescent="0.25">
      <c r="A28" s="19" t="s">
        <v>45</v>
      </c>
      <c r="B28" s="6" t="s">
        <v>49</v>
      </c>
      <c r="C28" s="24">
        <v>15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6.25" customHeight="1" x14ac:dyDescent="0.2">
      <c r="A29" s="21" t="s">
        <v>0</v>
      </c>
      <c r="B29" s="47" t="s">
        <v>25</v>
      </c>
      <c r="C29" s="22">
        <f>C30+C32</f>
        <v>42700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">
      <c r="A30" s="23" t="s">
        <v>10</v>
      </c>
      <c r="B30" s="6" t="s">
        <v>26</v>
      </c>
      <c r="C30" s="24">
        <f>C31</f>
        <v>13600</v>
      </c>
      <c r="D30" s="1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9.5" customHeight="1" x14ac:dyDescent="0.2">
      <c r="A31" s="23" t="s">
        <v>74</v>
      </c>
      <c r="B31" s="6" t="s">
        <v>50</v>
      </c>
      <c r="C31" s="32">
        <v>13600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3</v>
      </c>
      <c r="B32" s="6" t="s">
        <v>27</v>
      </c>
      <c r="C32" s="32">
        <f>C33+C35</f>
        <v>29100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79</v>
      </c>
      <c r="B33" s="6" t="s">
        <v>59</v>
      </c>
      <c r="C33" s="32">
        <f>C34</f>
        <v>19800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7.25" customHeight="1" x14ac:dyDescent="0.2">
      <c r="A34" s="23" t="s">
        <v>57</v>
      </c>
      <c r="B34" s="6" t="s">
        <v>51</v>
      </c>
      <c r="C34" s="32">
        <v>19800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5.5" customHeight="1" x14ac:dyDescent="0.2">
      <c r="A35" s="23" t="s">
        <v>61</v>
      </c>
      <c r="B35" s="6" t="s">
        <v>80</v>
      </c>
      <c r="C35" s="32">
        <f>C36</f>
        <v>9300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8" customHeight="1" x14ac:dyDescent="0.2">
      <c r="A36" s="23" t="s">
        <v>58</v>
      </c>
      <c r="B36" s="6" t="s">
        <v>52</v>
      </c>
      <c r="C36" s="32">
        <v>9300</v>
      </c>
      <c r="D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53.25" customHeight="1" x14ac:dyDescent="0.2">
      <c r="A37" s="21" t="s">
        <v>4</v>
      </c>
      <c r="B37" s="47" t="s">
        <v>28</v>
      </c>
      <c r="C37" s="22">
        <f>C38</f>
        <v>11061.199999999999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99" customHeight="1" x14ac:dyDescent="0.2">
      <c r="A38" s="23" t="s">
        <v>72</v>
      </c>
      <c r="B38" s="6" t="s">
        <v>29</v>
      </c>
      <c r="C38" s="27">
        <f>C39+C41+C45+C43</f>
        <v>11061.199999999999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81.75" customHeight="1" x14ac:dyDescent="0.2">
      <c r="A39" s="23" t="s">
        <v>11</v>
      </c>
      <c r="B39" s="6" t="s">
        <v>30</v>
      </c>
      <c r="C39" s="27">
        <f>C40</f>
        <v>5133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02" customHeight="1" x14ac:dyDescent="0.2">
      <c r="A40" s="23" t="s">
        <v>70</v>
      </c>
      <c r="B40" s="6" t="s">
        <v>53</v>
      </c>
      <c r="C40" s="27">
        <v>5133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99.75" customHeight="1" x14ac:dyDescent="0.2">
      <c r="A41" s="31" t="s">
        <v>44</v>
      </c>
      <c r="B41" s="6" t="s">
        <v>43</v>
      </c>
      <c r="C41" s="27">
        <f>C42</f>
        <v>2886.4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78.75" customHeight="1" x14ac:dyDescent="0.2">
      <c r="A42" s="23" t="s">
        <v>71</v>
      </c>
      <c r="B42" s="6" t="s">
        <v>54</v>
      </c>
      <c r="C42" s="27">
        <v>2886.4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9" customHeight="1" x14ac:dyDescent="0.2">
      <c r="A43" s="31" t="s">
        <v>78</v>
      </c>
      <c r="B43" s="6" t="s">
        <v>76</v>
      </c>
      <c r="C43" s="27">
        <f>C44</f>
        <v>147.4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80.25" customHeight="1" x14ac:dyDescent="0.2">
      <c r="A44" s="23" t="s">
        <v>77</v>
      </c>
      <c r="B44" s="6" t="s">
        <v>75</v>
      </c>
      <c r="C44" s="27">
        <v>147.4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62</v>
      </c>
      <c r="B45" s="6" t="s">
        <v>63</v>
      </c>
      <c r="C45" s="27">
        <f>C46</f>
        <v>2894.4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23" t="s">
        <v>64</v>
      </c>
      <c r="B46" s="6" t="s">
        <v>55</v>
      </c>
      <c r="C46" s="27">
        <v>2894.4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3" customHeight="1" x14ac:dyDescent="0.2">
      <c r="A47" s="21" t="s">
        <v>5</v>
      </c>
      <c r="B47" s="29" t="s">
        <v>31</v>
      </c>
      <c r="C47" s="28">
        <f>C48</f>
        <v>300</v>
      </c>
      <c r="D47" s="1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" customHeight="1" x14ac:dyDescent="0.25">
      <c r="A48" s="23" t="s">
        <v>81</v>
      </c>
      <c r="B48" s="25" t="s">
        <v>84</v>
      </c>
      <c r="C48" s="27">
        <f>C49</f>
        <v>300</v>
      </c>
      <c r="D48" s="1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1.5" customHeight="1" x14ac:dyDescent="0.25">
      <c r="A49" s="23" t="s">
        <v>12</v>
      </c>
      <c r="B49" s="25" t="s">
        <v>129</v>
      </c>
      <c r="C49" s="27">
        <f>C50</f>
        <v>300</v>
      </c>
      <c r="D49" s="1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50.25" customHeight="1" x14ac:dyDescent="0.2">
      <c r="A50" s="23" t="s">
        <v>73</v>
      </c>
      <c r="B50" s="56" t="s">
        <v>56</v>
      </c>
      <c r="C50" s="27">
        <v>300</v>
      </c>
      <c r="D50" s="16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24" customHeight="1" x14ac:dyDescent="0.2">
      <c r="A51" s="21" t="s">
        <v>65</v>
      </c>
      <c r="B51" s="29" t="s">
        <v>66</v>
      </c>
      <c r="C51" s="28">
        <f>C52</f>
        <v>746</v>
      </c>
      <c r="D51" s="1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2.5" customHeight="1" x14ac:dyDescent="0.2">
      <c r="A52" s="23" t="s">
        <v>82</v>
      </c>
      <c r="B52" s="30" t="s">
        <v>83</v>
      </c>
      <c r="C52" s="27">
        <f>C53</f>
        <v>746</v>
      </c>
      <c r="D52" s="1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5.25" customHeight="1" x14ac:dyDescent="0.2">
      <c r="A53" s="23" t="s">
        <v>67</v>
      </c>
      <c r="B53" s="30" t="s">
        <v>110</v>
      </c>
      <c r="C53" s="27">
        <v>746</v>
      </c>
      <c r="D53" s="16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28.5" customHeight="1" x14ac:dyDescent="0.2">
      <c r="A54" s="21" t="s">
        <v>13</v>
      </c>
      <c r="B54" s="47" t="s">
        <v>34</v>
      </c>
      <c r="C54" s="22">
        <f>C55+C74</f>
        <v>289228.30000000005</v>
      </c>
      <c r="D54" s="15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7.25" x14ac:dyDescent="0.2">
      <c r="A55" s="21" t="s">
        <v>14</v>
      </c>
      <c r="B55" s="47" t="s">
        <v>35</v>
      </c>
      <c r="C55" s="22">
        <f>C59+C71+C56</f>
        <v>289055.80000000005</v>
      </c>
      <c r="D55" s="1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4.25" customHeight="1" x14ac:dyDescent="0.2">
      <c r="A56" s="21" t="s">
        <v>109</v>
      </c>
      <c r="B56" s="47" t="s">
        <v>108</v>
      </c>
      <c r="C56" s="22">
        <f>C57</f>
        <v>16506.5</v>
      </c>
      <c r="D56" s="1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9.5" customHeight="1" x14ac:dyDescent="0.2">
      <c r="A57" s="23" t="s">
        <v>133</v>
      </c>
      <c r="B57" s="6" t="s">
        <v>131</v>
      </c>
      <c r="C57" s="24">
        <f>C58</f>
        <v>16506.5</v>
      </c>
      <c r="D57" s="1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7.25" customHeight="1" x14ac:dyDescent="0.2">
      <c r="A58" s="23" t="s">
        <v>132</v>
      </c>
      <c r="B58" s="6" t="s">
        <v>130</v>
      </c>
      <c r="C58" s="24">
        <v>16506.5</v>
      </c>
      <c r="D58" s="1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1.5" x14ac:dyDescent="0.2">
      <c r="A59" s="21" t="s">
        <v>91</v>
      </c>
      <c r="B59" s="47" t="s">
        <v>92</v>
      </c>
      <c r="C59" s="22">
        <f>C60+C62+C64+C66+C69</f>
        <v>272374.90000000002</v>
      </c>
      <c r="D59" s="1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9" customHeight="1" x14ac:dyDescent="0.2">
      <c r="A60" s="23" t="s">
        <v>149</v>
      </c>
      <c r="B60" s="6" t="s">
        <v>150</v>
      </c>
      <c r="C60" s="24">
        <f>C61</f>
        <v>94612.800000000003</v>
      </c>
      <c r="D60" s="1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7.25" x14ac:dyDescent="0.2">
      <c r="A61" s="23" t="s">
        <v>151</v>
      </c>
      <c r="B61" s="6" t="s">
        <v>152</v>
      </c>
      <c r="C61" s="24">
        <v>94612.800000000003</v>
      </c>
      <c r="D61" s="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63" x14ac:dyDescent="0.2">
      <c r="A62" s="59" t="s">
        <v>145</v>
      </c>
      <c r="B62" s="6" t="s">
        <v>146</v>
      </c>
      <c r="C62" s="24">
        <f>C63</f>
        <v>3515.8</v>
      </c>
      <c r="D62" s="1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78.75" x14ac:dyDescent="0.2">
      <c r="A63" s="60" t="s">
        <v>147</v>
      </c>
      <c r="B63" s="6" t="s">
        <v>148</v>
      </c>
      <c r="C63" s="24">
        <v>3515.8</v>
      </c>
      <c r="D63" s="1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1.5" x14ac:dyDescent="0.2">
      <c r="A64" s="23" t="s">
        <v>153</v>
      </c>
      <c r="B64" s="6" t="s">
        <v>154</v>
      </c>
      <c r="C64" s="24">
        <f>C65</f>
        <v>6012.8</v>
      </c>
      <c r="D64" s="1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7.25" x14ac:dyDescent="0.2">
      <c r="A65" s="23" t="s">
        <v>155</v>
      </c>
      <c r="B65" s="6" t="s">
        <v>156</v>
      </c>
      <c r="C65" s="24">
        <v>6012.8</v>
      </c>
      <c r="D65" s="1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64.5" customHeight="1" x14ac:dyDescent="0.2">
      <c r="A66" s="23" t="s">
        <v>102</v>
      </c>
      <c r="B66" s="6" t="s">
        <v>103</v>
      </c>
      <c r="C66" s="24">
        <f>C67</f>
        <v>14703.5</v>
      </c>
      <c r="D66" s="1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63" customHeight="1" x14ac:dyDescent="0.2">
      <c r="A67" s="23" t="s">
        <v>104</v>
      </c>
      <c r="B67" s="6" t="s">
        <v>101</v>
      </c>
      <c r="C67" s="24">
        <v>14703.5</v>
      </c>
      <c r="D67" s="1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6.75" hidden="1" customHeight="1" x14ac:dyDescent="0.2">
      <c r="A68" s="23"/>
      <c r="B68" s="6"/>
      <c r="C68" s="24"/>
      <c r="D68" s="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x14ac:dyDescent="0.2">
      <c r="A69" s="23" t="s">
        <v>88</v>
      </c>
      <c r="B69" s="6" t="s">
        <v>96</v>
      </c>
      <c r="C69" s="24">
        <f>C70</f>
        <v>153530</v>
      </c>
      <c r="D69" s="1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x14ac:dyDescent="0.2">
      <c r="A70" s="23" t="s">
        <v>89</v>
      </c>
      <c r="B70" s="6" t="s">
        <v>97</v>
      </c>
      <c r="C70" s="24">
        <v>153530</v>
      </c>
      <c r="D70" s="1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1.5" x14ac:dyDescent="0.2">
      <c r="A71" s="21" t="s">
        <v>85</v>
      </c>
      <c r="B71" s="47" t="s">
        <v>124</v>
      </c>
      <c r="C71" s="46">
        <f>C72</f>
        <v>174.4</v>
      </c>
      <c r="D71" s="1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7.25" x14ac:dyDescent="0.2">
      <c r="A72" s="23" t="s">
        <v>86</v>
      </c>
      <c r="B72" s="6" t="s">
        <v>125</v>
      </c>
      <c r="C72" s="32">
        <f>C73</f>
        <v>174.4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51.75" customHeight="1" x14ac:dyDescent="0.2">
      <c r="A73" s="23" t="s">
        <v>87</v>
      </c>
      <c r="B73" s="6" t="s">
        <v>126</v>
      </c>
      <c r="C73" s="32">
        <v>174.4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2.5" customHeight="1" x14ac:dyDescent="0.2">
      <c r="A74" s="21" t="s">
        <v>122</v>
      </c>
      <c r="B74" s="7" t="s">
        <v>123</v>
      </c>
      <c r="C74" s="46">
        <f>C75</f>
        <v>172.5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1.5" x14ac:dyDescent="0.2">
      <c r="A75" s="23" t="s">
        <v>120</v>
      </c>
      <c r="B75" s="6" t="s">
        <v>121</v>
      </c>
      <c r="C75" s="32">
        <f>C76</f>
        <v>172.5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1.5" x14ac:dyDescent="0.2">
      <c r="A76" s="23" t="s">
        <v>120</v>
      </c>
      <c r="B76" s="6" t="s">
        <v>118</v>
      </c>
      <c r="C76" s="32">
        <v>172.5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29.25" customHeight="1" x14ac:dyDescent="0.2">
      <c r="A77" s="21" t="s">
        <v>15</v>
      </c>
      <c r="B77" s="7"/>
      <c r="C77" s="22">
        <f>C13+C54</f>
        <v>436377.00000000006</v>
      </c>
      <c r="D77" s="17" t="s">
        <v>142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4" hidden="1" customHeight="1" x14ac:dyDescent="0.2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3" hidden="1" customHeight="1" x14ac:dyDescent="0.2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9.75" hidden="1" customHeight="1" x14ac:dyDescent="0.2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.75" hidden="1" customHeight="1" x14ac:dyDescent="0.2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idden="1" x14ac:dyDescent="0.2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0.5" hidden="1" customHeight="1" x14ac:dyDescent="0.2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2.25" hidden="1" customHeight="1" x14ac:dyDescent="0.2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idden="1" x14ac:dyDescent="0.2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idden="1" x14ac:dyDescent="0.2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x14ac:dyDescent="0.25">
      <c r="A88" s="37" t="s">
        <v>127</v>
      </c>
      <c r="B88" s="37"/>
      <c r="C88" s="3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x14ac:dyDescent="0.25">
      <c r="A89" s="37" t="s">
        <v>139</v>
      </c>
      <c r="B89" s="37"/>
      <c r="C89" s="3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x14ac:dyDescent="0.25">
      <c r="A90" s="37" t="s">
        <v>140</v>
      </c>
      <c r="B90" s="37"/>
      <c r="C90" s="37" t="s">
        <v>128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.75" x14ac:dyDescent="0.3">
      <c r="A91" s="55"/>
      <c r="B91" s="55"/>
      <c r="C91" s="55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A107" s="2"/>
      <c r="B107" s="2" t="s">
        <v>119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</row>
    <row r="1177" spans="1:24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</row>
    <row r="1178" spans="1:24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</row>
    <row r="1179" spans="1:24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</row>
    <row r="1180" spans="1:24" x14ac:dyDescent="0.2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</row>
    <row r="1181" spans="1:24" x14ac:dyDescent="0.2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</row>
    <row r="1182" spans="1:24" x14ac:dyDescent="0.2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</row>
    <row r="1183" spans="1:24" x14ac:dyDescent="0.2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</row>
    <row r="1184" spans="1:24" x14ac:dyDescent="0.2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</row>
    <row r="1185" spans="5:17" x14ac:dyDescent="0.2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</row>
    <row r="1186" spans="5:17" x14ac:dyDescent="0.2"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</row>
    <row r="1187" spans="5:17" x14ac:dyDescent="0.2"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</row>
    <row r="1188" spans="5:17" x14ac:dyDescent="0.2"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</row>
  </sheetData>
  <mergeCells count="4">
    <mergeCell ref="A8:C8"/>
    <mergeCell ref="A10:A11"/>
    <mergeCell ref="C10:C11"/>
    <mergeCell ref="B10:B11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zoomScale="75" workbookViewId="0">
      <selection activeCell="B1" sqref="B1"/>
    </sheetView>
  </sheetViews>
  <sheetFormatPr defaultRowHeight="12.75" x14ac:dyDescent="0.2"/>
  <cols>
    <col min="1" max="1" width="49.85546875" customWidth="1"/>
    <col min="2" max="2" width="32.5703125" customWidth="1"/>
    <col min="3" max="3" width="12.42578125" customWidth="1"/>
    <col min="4" max="4" width="11.42578125" customWidth="1"/>
  </cols>
  <sheetData>
    <row r="1" spans="1:4" x14ac:dyDescent="0.2">
      <c r="B1" t="s">
        <v>158</v>
      </c>
    </row>
    <row r="2" spans="1:4" x14ac:dyDescent="0.2">
      <c r="B2" t="s">
        <v>6</v>
      </c>
    </row>
    <row r="3" spans="1:4" x14ac:dyDescent="0.2">
      <c r="B3" t="s">
        <v>144</v>
      </c>
    </row>
    <row r="5" spans="1:4" x14ac:dyDescent="0.2">
      <c r="A5" s="33"/>
      <c r="B5" s="33" t="s">
        <v>157</v>
      </c>
      <c r="C5" s="33"/>
      <c r="D5" s="33"/>
    </row>
    <row r="6" spans="1:4" x14ac:dyDescent="0.2">
      <c r="A6" s="33"/>
      <c r="B6" s="33" t="s">
        <v>6</v>
      </c>
      <c r="C6" s="33"/>
      <c r="D6" s="33"/>
    </row>
    <row r="7" spans="1:4" x14ac:dyDescent="0.2">
      <c r="A7" s="33"/>
      <c r="B7" s="33" t="s">
        <v>134</v>
      </c>
      <c r="C7" s="33"/>
      <c r="D7" s="33"/>
    </row>
    <row r="8" spans="1:4" ht="15.75" x14ac:dyDescent="0.25">
      <c r="A8" s="67" t="s">
        <v>93</v>
      </c>
      <c r="B8" s="67"/>
      <c r="C8" s="67"/>
      <c r="D8" s="67"/>
    </row>
    <row r="9" spans="1:4" ht="15.75" x14ac:dyDescent="0.25">
      <c r="A9" s="34" t="s">
        <v>138</v>
      </c>
      <c r="B9" s="34"/>
      <c r="C9" s="34"/>
      <c r="D9" s="34"/>
    </row>
    <row r="10" spans="1:4" ht="13.5" thickBot="1" x14ac:dyDescent="0.25">
      <c r="A10" s="38"/>
      <c r="B10" s="38"/>
      <c r="C10" s="38"/>
      <c r="D10" s="38"/>
    </row>
    <row r="11" spans="1:4" ht="38.25" customHeight="1" x14ac:dyDescent="0.2">
      <c r="A11" s="68" t="s">
        <v>7</v>
      </c>
      <c r="B11" s="65" t="s">
        <v>36</v>
      </c>
      <c r="C11" s="68" t="s">
        <v>136</v>
      </c>
      <c r="D11" s="65" t="s">
        <v>137</v>
      </c>
    </row>
    <row r="12" spans="1:4" ht="38.25" customHeight="1" thickBot="1" x14ac:dyDescent="0.25">
      <c r="A12" s="69"/>
      <c r="B12" s="66"/>
      <c r="C12" s="70"/>
      <c r="D12" s="66"/>
    </row>
    <row r="13" spans="1:4" ht="16.5" thickBot="1" x14ac:dyDescent="0.3">
      <c r="A13" s="35">
        <v>1</v>
      </c>
      <c r="B13" s="36">
        <v>2</v>
      </c>
      <c r="C13" s="36">
        <v>3</v>
      </c>
      <c r="D13" s="35">
        <v>4</v>
      </c>
    </row>
    <row r="14" spans="1:4" ht="20.25" customHeight="1" x14ac:dyDescent="0.2">
      <c r="A14" s="39" t="s">
        <v>8</v>
      </c>
      <c r="B14" s="48" t="s">
        <v>19</v>
      </c>
      <c r="C14" s="45">
        <f>C15+C21+C30+C38+C48+C27+C52</f>
        <v>146025.4</v>
      </c>
      <c r="D14" s="45">
        <f>D15+D21+D30+D38+D48+D27+D52</f>
        <v>142016</v>
      </c>
    </row>
    <row r="15" spans="1:4" ht="22.5" customHeight="1" x14ac:dyDescent="0.2">
      <c r="A15" s="39" t="s">
        <v>2</v>
      </c>
      <c r="B15" s="48" t="s">
        <v>20</v>
      </c>
      <c r="C15" s="22">
        <f>C16</f>
        <v>82520</v>
      </c>
      <c r="D15" s="22">
        <f>D16</f>
        <v>77520</v>
      </c>
    </row>
    <row r="16" spans="1:4" ht="27" customHeight="1" x14ac:dyDescent="0.2">
      <c r="A16" s="39" t="s">
        <v>1</v>
      </c>
      <c r="B16" s="48" t="s">
        <v>21</v>
      </c>
      <c r="C16" s="22">
        <f>C18+C17+C19+C20</f>
        <v>82520</v>
      </c>
      <c r="D16" s="22">
        <f>D18+D17+D19+D20</f>
        <v>77520</v>
      </c>
    </row>
    <row r="17" spans="1:4" ht="99.75" customHeight="1" x14ac:dyDescent="0.2">
      <c r="A17" s="40" t="s">
        <v>9</v>
      </c>
      <c r="B17" s="49" t="s">
        <v>22</v>
      </c>
      <c r="C17" s="24">
        <v>80887</v>
      </c>
      <c r="D17" s="24">
        <v>75887</v>
      </c>
    </row>
    <row r="18" spans="1:4" ht="150.75" customHeight="1" x14ac:dyDescent="0.25">
      <c r="A18" s="41" t="s">
        <v>18</v>
      </c>
      <c r="B18" s="49" t="s">
        <v>23</v>
      </c>
      <c r="C18" s="24">
        <v>220</v>
      </c>
      <c r="D18" s="24">
        <v>220</v>
      </c>
    </row>
    <row r="19" spans="1:4" ht="61.5" customHeight="1" x14ac:dyDescent="0.25">
      <c r="A19" s="41" t="s">
        <v>17</v>
      </c>
      <c r="B19" s="49" t="s">
        <v>24</v>
      </c>
      <c r="C19" s="24">
        <v>456</v>
      </c>
      <c r="D19" s="24">
        <v>456</v>
      </c>
    </row>
    <row r="20" spans="1:4" ht="131.25" customHeight="1" x14ac:dyDescent="0.25">
      <c r="A20" s="42" t="s">
        <v>42</v>
      </c>
      <c r="B20" s="49" t="s">
        <v>37</v>
      </c>
      <c r="C20" s="24">
        <v>957</v>
      </c>
      <c r="D20" s="24">
        <v>957</v>
      </c>
    </row>
    <row r="21" spans="1:4" ht="48.75" customHeight="1" x14ac:dyDescent="0.25">
      <c r="A21" s="43" t="s">
        <v>38</v>
      </c>
      <c r="B21" s="48" t="s">
        <v>39</v>
      </c>
      <c r="C21" s="22">
        <f>C22</f>
        <v>13623.600000000002</v>
      </c>
      <c r="D21" s="22">
        <f>D22</f>
        <v>14714.2</v>
      </c>
    </row>
    <row r="22" spans="1:4" ht="53.25" customHeight="1" x14ac:dyDescent="0.25">
      <c r="A22" s="41" t="s">
        <v>40</v>
      </c>
      <c r="B22" s="49" t="s">
        <v>41</v>
      </c>
      <c r="C22" s="24">
        <f>C23+C24+C25+C26</f>
        <v>13623.600000000002</v>
      </c>
      <c r="D22" s="24">
        <f>D23+D24+D25+D26</f>
        <v>14714.2</v>
      </c>
    </row>
    <row r="23" spans="1:4" ht="51.75" customHeight="1" x14ac:dyDescent="0.25">
      <c r="A23" s="19" t="s">
        <v>94</v>
      </c>
      <c r="B23" s="6" t="s">
        <v>95</v>
      </c>
      <c r="C23" s="24">
        <v>6095.2</v>
      </c>
      <c r="D23" s="24">
        <v>6478.5</v>
      </c>
    </row>
    <row r="24" spans="1:4" ht="67.5" customHeight="1" x14ac:dyDescent="0.25">
      <c r="A24" s="19" t="s">
        <v>115</v>
      </c>
      <c r="B24" s="6" t="s">
        <v>112</v>
      </c>
      <c r="C24" s="24">
        <v>34.1</v>
      </c>
      <c r="D24" s="24">
        <v>37.4</v>
      </c>
    </row>
    <row r="25" spans="1:4" ht="67.5" customHeight="1" x14ac:dyDescent="0.25">
      <c r="A25" s="19" t="s">
        <v>116</v>
      </c>
      <c r="B25" s="6" t="s">
        <v>113</v>
      </c>
      <c r="C25" s="24">
        <v>8249.6</v>
      </c>
      <c r="D25" s="24">
        <v>9029.7000000000007</v>
      </c>
    </row>
    <row r="26" spans="1:4" ht="66" customHeight="1" x14ac:dyDescent="0.25">
      <c r="A26" s="19" t="s">
        <v>117</v>
      </c>
      <c r="B26" s="6" t="s">
        <v>114</v>
      </c>
      <c r="C26" s="24">
        <v>-755.3</v>
      </c>
      <c r="D26" s="24">
        <v>-831.4</v>
      </c>
    </row>
    <row r="27" spans="1:4" ht="24.75" customHeight="1" x14ac:dyDescent="0.25">
      <c r="A27" s="43" t="s">
        <v>46</v>
      </c>
      <c r="B27" s="48" t="s">
        <v>47</v>
      </c>
      <c r="C27" s="22">
        <f>C28</f>
        <v>15</v>
      </c>
      <c r="D27" s="22">
        <f>D28</f>
        <v>15</v>
      </c>
    </row>
    <row r="28" spans="1:4" ht="30" customHeight="1" x14ac:dyDescent="0.25">
      <c r="A28" s="41" t="s">
        <v>45</v>
      </c>
      <c r="B28" s="49" t="s">
        <v>48</v>
      </c>
      <c r="C28" s="24">
        <f>C29</f>
        <v>15</v>
      </c>
      <c r="D28" s="24">
        <f>D29</f>
        <v>15</v>
      </c>
    </row>
    <row r="29" spans="1:4" ht="31.5" customHeight="1" x14ac:dyDescent="0.25">
      <c r="A29" s="41" t="s">
        <v>45</v>
      </c>
      <c r="B29" s="49" t="s">
        <v>49</v>
      </c>
      <c r="C29" s="24">
        <v>15</v>
      </c>
      <c r="D29" s="24">
        <v>15</v>
      </c>
    </row>
    <row r="30" spans="1:4" ht="27.75" customHeight="1" x14ac:dyDescent="0.2">
      <c r="A30" s="39" t="s">
        <v>0</v>
      </c>
      <c r="B30" s="48" t="s">
        <v>25</v>
      </c>
      <c r="C30" s="22">
        <f>C31+C33</f>
        <v>38100</v>
      </c>
      <c r="D30" s="22">
        <f>D31+D33</f>
        <v>38100</v>
      </c>
    </row>
    <row r="31" spans="1:4" ht="29.25" customHeight="1" x14ac:dyDescent="0.2">
      <c r="A31" s="40" t="s">
        <v>10</v>
      </c>
      <c r="B31" s="49" t="s">
        <v>26</v>
      </c>
      <c r="C31" s="24">
        <f>C32</f>
        <v>10600</v>
      </c>
      <c r="D31" s="24">
        <f>D32</f>
        <v>10600</v>
      </c>
    </row>
    <row r="32" spans="1:4" ht="68.25" customHeight="1" x14ac:dyDescent="0.2">
      <c r="A32" s="40" t="s">
        <v>74</v>
      </c>
      <c r="B32" s="49" t="s">
        <v>50</v>
      </c>
      <c r="C32" s="32">
        <v>10600</v>
      </c>
      <c r="D32" s="32">
        <v>10600</v>
      </c>
    </row>
    <row r="33" spans="1:4" ht="30" customHeight="1" x14ac:dyDescent="0.2">
      <c r="A33" s="40" t="s">
        <v>3</v>
      </c>
      <c r="B33" s="49" t="s">
        <v>27</v>
      </c>
      <c r="C33" s="32">
        <f>C34+C36</f>
        <v>27500</v>
      </c>
      <c r="D33" s="32">
        <f>D34+D36</f>
        <v>27500</v>
      </c>
    </row>
    <row r="34" spans="1:4" ht="31.5" customHeight="1" x14ac:dyDescent="0.2">
      <c r="A34" s="40" t="s">
        <v>60</v>
      </c>
      <c r="B34" s="49" t="s">
        <v>59</v>
      </c>
      <c r="C34" s="32">
        <f>C35</f>
        <v>19800</v>
      </c>
      <c r="D34" s="32">
        <f>D35</f>
        <v>19800</v>
      </c>
    </row>
    <row r="35" spans="1:4" ht="54" customHeight="1" x14ac:dyDescent="0.2">
      <c r="A35" s="40" t="s">
        <v>57</v>
      </c>
      <c r="B35" s="49" t="s">
        <v>51</v>
      </c>
      <c r="C35" s="32">
        <v>19800</v>
      </c>
      <c r="D35" s="32">
        <v>19800</v>
      </c>
    </row>
    <row r="36" spans="1:4" ht="33.75" customHeight="1" x14ac:dyDescent="0.2">
      <c r="A36" s="40" t="s">
        <v>61</v>
      </c>
      <c r="B36" s="49" t="s">
        <v>80</v>
      </c>
      <c r="C36" s="32">
        <f>C37</f>
        <v>7700</v>
      </c>
      <c r="D36" s="32">
        <f>D37</f>
        <v>7700</v>
      </c>
    </row>
    <row r="37" spans="1:4" ht="57" customHeight="1" x14ac:dyDescent="0.2">
      <c r="A37" s="40" t="s">
        <v>58</v>
      </c>
      <c r="B37" s="49" t="s">
        <v>52</v>
      </c>
      <c r="C37" s="32">
        <v>7700</v>
      </c>
      <c r="D37" s="32">
        <v>7700</v>
      </c>
    </row>
    <row r="38" spans="1:4" ht="68.25" customHeight="1" x14ac:dyDescent="0.2">
      <c r="A38" s="39" t="s">
        <v>4</v>
      </c>
      <c r="B38" s="48" t="s">
        <v>28</v>
      </c>
      <c r="C38" s="22">
        <f>C39</f>
        <v>10720.8</v>
      </c>
      <c r="D38" s="22">
        <f>D39</f>
        <v>10620.8</v>
      </c>
    </row>
    <row r="39" spans="1:4" ht="118.5" customHeight="1" x14ac:dyDescent="0.2">
      <c r="A39" s="40" t="s">
        <v>72</v>
      </c>
      <c r="B39" s="49" t="s">
        <v>29</v>
      </c>
      <c r="C39" s="27">
        <f>C40+C42+C46+C44</f>
        <v>10720.8</v>
      </c>
      <c r="D39" s="27">
        <f>D40+D42+D46+D44</f>
        <v>10620.8</v>
      </c>
    </row>
    <row r="40" spans="1:4" ht="96" customHeight="1" x14ac:dyDescent="0.2">
      <c r="A40" s="40" t="s">
        <v>11</v>
      </c>
      <c r="B40" s="49" t="s">
        <v>30</v>
      </c>
      <c r="C40" s="27">
        <f>C41</f>
        <v>5133</v>
      </c>
      <c r="D40" s="27">
        <f>D41</f>
        <v>5133</v>
      </c>
    </row>
    <row r="41" spans="1:4" ht="119.25" customHeight="1" x14ac:dyDescent="0.2">
      <c r="A41" s="40" t="s">
        <v>70</v>
      </c>
      <c r="B41" s="49" t="s">
        <v>53</v>
      </c>
      <c r="C41" s="27">
        <v>5133</v>
      </c>
      <c r="D41" s="27">
        <v>5133</v>
      </c>
    </row>
    <row r="42" spans="1:4" ht="117" customHeight="1" x14ac:dyDescent="0.2">
      <c r="A42" s="44" t="s">
        <v>44</v>
      </c>
      <c r="B42" s="49" t="s">
        <v>43</v>
      </c>
      <c r="C42" s="27">
        <f>C43</f>
        <v>2886.4</v>
      </c>
      <c r="D42" s="27">
        <f>D43</f>
        <v>2886.4</v>
      </c>
    </row>
    <row r="43" spans="1:4" ht="98.25" customHeight="1" x14ac:dyDescent="0.2">
      <c r="A43" s="40" t="s">
        <v>71</v>
      </c>
      <c r="B43" s="49" t="s">
        <v>54</v>
      </c>
      <c r="C43" s="27">
        <v>2886.4</v>
      </c>
      <c r="D43" s="27">
        <v>2886.4</v>
      </c>
    </row>
    <row r="44" spans="1:4" ht="117.75" customHeight="1" x14ac:dyDescent="0.2">
      <c r="A44" s="44" t="s">
        <v>78</v>
      </c>
      <c r="B44" s="49" t="s">
        <v>76</v>
      </c>
      <c r="C44" s="27">
        <f>C45</f>
        <v>147.4</v>
      </c>
      <c r="D44" s="27">
        <f>D45</f>
        <v>147.4</v>
      </c>
    </row>
    <row r="45" spans="1:4" ht="100.5" customHeight="1" x14ac:dyDescent="0.2">
      <c r="A45" s="40" t="s">
        <v>77</v>
      </c>
      <c r="B45" s="49" t="s">
        <v>75</v>
      </c>
      <c r="C45" s="27">
        <v>147.4</v>
      </c>
      <c r="D45" s="27">
        <v>147.4</v>
      </c>
    </row>
    <row r="46" spans="1:4" ht="66.75" customHeight="1" x14ac:dyDescent="0.2">
      <c r="A46" s="40" t="s">
        <v>62</v>
      </c>
      <c r="B46" s="49" t="s">
        <v>63</v>
      </c>
      <c r="C46" s="27">
        <f>C47</f>
        <v>2554</v>
      </c>
      <c r="D46" s="27">
        <f>D47</f>
        <v>2454</v>
      </c>
    </row>
    <row r="47" spans="1:4" ht="52.5" customHeight="1" x14ac:dyDescent="0.2">
      <c r="A47" s="40" t="s">
        <v>64</v>
      </c>
      <c r="B47" s="49" t="s">
        <v>55</v>
      </c>
      <c r="C47" s="27">
        <v>2554</v>
      </c>
      <c r="D47" s="27">
        <v>2454</v>
      </c>
    </row>
    <row r="48" spans="1:4" ht="56.25" customHeight="1" x14ac:dyDescent="0.25">
      <c r="A48" s="39" t="s">
        <v>5</v>
      </c>
      <c r="B48" s="50" t="s">
        <v>31</v>
      </c>
      <c r="C48" s="28">
        <f t="shared" ref="C48:D50" si="0">C49</f>
        <v>300</v>
      </c>
      <c r="D48" s="28">
        <f t="shared" si="0"/>
        <v>300</v>
      </c>
    </row>
    <row r="49" spans="1:4" ht="76.5" customHeight="1" x14ac:dyDescent="0.25">
      <c r="A49" s="40" t="s">
        <v>16</v>
      </c>
      <c r="B49" s="51" t="s">
        <v>32</v>
      </c>
      <c r="C49" s="27">
        <f t="shared" si="0"/>
        <v>300</v>
      </c>
      <c r="D49" s="27">
        <f t="shared" si="0"/>
        <v>300</v>
      </c>
    </row>
    <row r="50" spans="1:4" ht="52.5" customHeight="1" x14ac:dyDescent="0.25">
      <c r="A50" s="40" t="s">
        <v>12</v>
      </c>
      <c r="B50" s="51" t="s">
        <v>33</v>
      </c>
      <c r="C50" s="27">
        <f t="shared" si="0"/>
        <v>300</v>
      </c>
      <c r="D50" s="27">
        <f t="shared" si="0"/>
        <v>300</v>
      </c>
    </row>
    <row r="51" spans="1:4" ht="60.75" customHeight="1" x14ac:dyDescent="0.2">
      <c r="A51" s="40" t="s">
        <v>73</v>
      </c>
      <c r="B51" s="52" t="s">
        <v>56</v>
      </c>
      <c r="C51" s="27">
        <v>300</v>
      </c>
      <c r="D51" s="27">
        <v>300</v>
      </c>
    </row>
    <row r="52" spans="1:4" ht="31.5" customHeight="1" x14ac:dyDescent="0.2">
      <c r="A52" s="39" t="s">
        <v>65</v>
      </c>
      <c r="B52" s="53" t="s">
        <v>66</v>
      </c>
      <c r="C52" s="28">
        <f>C54</f>
        <v>746</v>
      </c>
      <c r="D52" s="28">
        <f>D54</f>
        <v>746</v>
      </c>
    </row>
    <row r="53" spans="1:4" ht="30.75" customHeight="1" x14ac:dyDescent="0.2">
      <c r="A53" s="23" t="s">
        <v>82</v>
      </c>
      <c r="B53" s="52" t="s">
        <v>83</v>
      </c>
      <c r="C53" s="27">
        <f>C54</f>
        <v>746</v>
      </c>
      <c r="D53" s="27">
        <f>D54</f>
        <v>746</v>
      </c>
    </row>
    <row r="54" spans="1:4" ht="30.75" customHeight="1" x14ac:dyDescent="0.2">
      <c r="A54" s="40" t="s">
        <v>67</v>
      </c>
      <c r="B54" s="52" t="s">
        <v>68</v>
      </c>
      <c r="C54" s="27">
        <v>746</v>
      </c>
      <c r="D54" s="27">
        <v>746</v>
      </c>
    </row>
    <row r="55" spans="1:4" ht="30.75" customHeight="1" x14ac:dyDescent="0.2">
      <c r="A55" s="39" t="s">
        <v>13</v>
      </c>
      <c r="B55" s="48" t="s">
        <v>34</v>
      </c>
      <c r="C55" s="22">
        <f>C56</f>
        <v>99275.7</v>
      </c>
      <c r="D55" s="22">
        <f>D56</f>
        <v>24792.6</v>
      </c>
    </row>
    <row r="56" spans="1:4" ht="69.75" customHeight="1" x14ac:dyDescent="0.2">
      <c r="A56" s="21" t="s">
        <v>14</v>
      </c>
      <c r="B56" s="48" t="s">
        <v>35</v>
      </c>
      <c r="C56" s="22">
        <f>C60+C63+C57</f>
        <v>99275.7</v>
      </c>
      <c r="D56" s="22">
        <f>D60+D63+D57</f>
        <v>24792.6</v>
      </c>
    </row>
    <row r="57" spans="1:4" ht="49.5" customHeight="1" x14ac:dyDescent="0.2">
      <c r="A57" s="21" t="s">
        <v>109</v>
      </c>
      <c r="B57" s="54" t="s">
        <v>108</v>
      </c>
      <c r="C57" s="22">
        <f>C58</f>
        <v>11661.3</v>
      </c>
      <c r="D57" s="22">
        <f>D58</f>
        <v>11407.1</v>
      </c>
    </row>
    <row r="58" spans="1:4" ht="66.75" customHeight="1" x14ac:dyDescent="0.2">
      <c r="A58" s="23" t="s">
        <v>133</v>
      </c>
      <c r="B58" s="6" t="s">
        <v>131</v>
      </c>
      <c r="C58" s="22">
        <f>C59</f>
        <v>11661.3</v>
      </c>
      <c r="D58" s="22">
        <f>D59</f>
        <v>11407.1</v>
      </c>
    </row>
    <row r="59" spans="1:4" ht="50.25" customHeight="1" x14ac:dyDescent="0.2">
      <c r="A59" s="23" t="s">
        <v>132</v>
      </c>
      <c r="B59" s="6" t="s">
        <v>130</v>
      </c>
      <c r="C59" s="22">
        <v>11661.3</v>
      </c>
      <c r="D59" s="22">
        <v>11407.1</v>
      </c>
    </row>
    <row r="60" spans="1:4" ht="51" customHeight="1" x14ac:dyDescent="0.2">
      <c r="A60" s="21" t="s">
        <v>90</v>
      </c>
      <c r="B60" s="48" t="s">
        <v>105</v>
      </c>
      <c r="C60" s="46">
        <f>C61</f>
        <v>87440</v>
      </c>
      <c r="D60" s="46">
        <f>D61</f>
        <v>13211.1</v>
      </c>
    </row>
    <row r="61" spans="1:4" ht="30.75" customHeight="1" x14ac:dyDescent="0.2">
      <c r="A61" s="23" t="s">
        <v>88</v>
      </c>
      <c r="B61" s="49" t="s">
        <v>106</v>
      </c>
      <c r="C61" s="32">
        <f>C62</f>
        <v>87440</v>
      </c>
      <c r="D61" s="32">
        <f>D62</f>
        <v>13211.1</v>
      </c>
    </row>
    <row r="62" spans="1:4" ht="30.75" customHeight="1" x14ac:dyDescent="0.2">
      <c r="A62" s="23" t="s">
        <v>89</v>
      </c>
      <c r="B62" s="49" t="s">
        <v>107</v>
      </c>
      <c r="C62" s="24">
        <v>87440</v>
      </c>
      <c r="D62" s="24">
        <v>13211.1</v>
      </c>
    </row>
    <row r="63" spans="1:4" ht="30.75" customHeight="1" x14ac:dyDescent="0.2">
      <c r="A63" s="21" t="s">
        <v>85</v>
      </c>
      <c r="B63" s="48" t="s">
        <v>98</v>
      </c>
      <c r="C63" s="22">
        <f>C64</f>
        <v>174.4</v>
      </c>
      <c r="D63" s="22">
        <f>D64</f>
        <v>174.4</v>
      </c>
    </row>
    <row r="64" spans="1:4" ht="47.25" x14ac:dyDescent="0.2">
      <c r="A64" s="23" t="s">
        <v>86</v>
      </c>
      <c r="B64" s="49" t="s">
        <v>99</v>
      </c>
      <c r="C64" s="24">
        <f>C65</f>
        <v>174.4</v>
      </c>
      <c r="D64" s="24">
        <f>D65</f>
        <v>174.4</v>
      </c>
    </row>
    <row r="65" spans="1:5" ht="47.25" x14ac:dyDescent="0.2">
      <c r="A65" s="23" t="s">
        <v>87</v>
      </c>
      <c r="B65" s="49" t="s">
        <v>100</v>
      </c>
      <c r="C65" s="24">
        <v>174.4</v>
      </c>
      <c r="D65" s="24">
        <v>174.4</v>
      </c>
    </row>
    <row r="66" spans="1:5" ht="15.75" x14ac:dyDescent="0.2">
      <c r="A66" s="39" t="s">
        <v>15</v>
      </c>
      <c r="B66" s="7"/>
      <c r="C66" s="22">
        <f>C14+C55</f>
        <v>245301.09999999998</v>
      </c>
      <c r="D66" s="22">
        <f>D14+D55</f>
        <v>166808.6</v>
      </c>
      <c r="E66" t="s">
        <v>142</v>
      </c>
    </row>
    <row r="67" spans="1:5" x14ac:dyDescent="0.2">
      <c r="A67" s="33"/>
      <c r="B67" s="33"/>
      <c r="C67" s="33"/>
      <c r="D67" s="33"/>
    </row>
    <row r="68" spans="1:5" x14ac:dyDescent="0.2">
      <c r="A68" s="33"/>
      <c r="B68" s="33"/>
      <c r="C68" s="33"/>
      <c r="D68" s="33"/>
    </row>
    <row r="69" spans="1:5" ht="15.75" x14ac:dyDescent="0.25">
      <c r="A69" s="37"/>
      <c r="B69" s="37"/>
      <c r="C69" s="37"/>
      <c r="D69" s="33"/>
    </row>
    <row r="70" spans="1:5" ht="15.75" x14ac:dyDescent="0.25">
      <c r="A70" s="37" t="s">
        <v>127</v>
      </c>
      <c r="B70" s="37"/>
      <c r="C70" s="37"/>
      <c r="D70" s="37"/>
    </row>
    <row r="71" spans="1:5" ht="15.75" x14ac:dyDescent="0.25">
      <c r="A71" s="37" t="s">
        <v>139</v>
      </c>
      <c r="B71" s="37"/>
      <c r="C71" s="37"/>
      <c r="D71" s="37"/>
    </row>
    <row r="72" spans="1:5" ht="15.75" x14ac:dyDescent="0.25">
      <c r="A72" s="37" t="s">
        <v>140</v>
      </c>
      <c r="B72" s="37"/>
      <c r="C72" s="37" t="s">
        <v>128</v>
      </c>
      <c r="D72" s="37"/>
    </row>
    <row r="73" spans="1:5" ht="15" x14ac:dyDescent="0.2">
      <c r="A73" s="58"/>
      <c r="B73" s="58"/>
      <c r="C73" s="58"/>
      <c r="D73" s="58"/>
    </row>
    <row r="102" spans="2:2" x14ac:dyDescent="0.2">
      <c r="B102" s="33"/>
    </row>
  </sheetData>
  <mergeCells count="5">
    <mergeCell ref="D11:D12"/>
    <mergeCell ref="A8:D8"/>
    <mergeCell ref="A11:A12"/>
    <mergeCell ref="B11:B12"/>
    <mergeCell ref="C11:C12"/>
  </mergeCells>
  <phoneticPr fontId="10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2022-01-11T05:39:23Z</cp:lastPrinted>
  <dcterms:created xsi:type="dcterms:W3CDTF">2001-07-11T12:02:06Z</dcterms:created>
  <dcterms:modified xsi:type="dcterms:W3CDTF">2022-01-11T05:41:47Z</dcterms:modified>
</cp:coreProperties>
</file>